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810" tabRatio="630"/>
  </bookViews>
  <sheets>
    <sheet name="контр. работы" sheetId="2" r:id="rId1"/>
    <sheet name="1" sheetId="3" r:id="rId2"/>
    <sheet name="2" sheetId="4" r:id="rId3"/>
    <sheet name="3" sheetId="5" r:id="rId4"/>
    <sheet name="4" sheetId="6" r:id="rId5"/>
    <sheet name="5" sheetId="7" r:id="rId6"/>
    <sheet name="6" sheetId="8" r:id="rId7"/>
    <sheet name="7" sheetId="9" r:id="rId8"/>
    <sheet name="8" sheetId="10" r:id="rId9"/>
    <sheet name="9" sheetId="11" r:id="rId10"/>
    <sheet name="10" sheetId="12" r:id="rId11"/>
    <sheet name="11" sheetId="13" r:id="rId12"/>
    <sheet name="12" sheetId="14" r:id="rId13"/>
    <sheet name="13" sheetId="15" r:id="rId14"/>
  </sheets>
  <calcPr calcId="144525"/>
</workbook>
</file>

<file path=xl/calcChain.xml><?xml version="1.0" encoding="utf-8"?>
<calcChain xmlns="http://schemas.openxmlformats.org/spreadsheetml/2006/main">
  <c r="P9" i="2" l="1"/>
  <c r="P10" i="2"/>
  <c r="P11" i="2"/>
  <c r="P12" i="2"/>
  <c r="P13" i="2"/>
  <c r="P14" i="2"/>
  <c r="P15" i="2"/>
  <c r="P16" i="2"/>
  <c r="P17" i="2"/>
  <c r="P18" i="2"/>
  <c r="P19" i="2"/>
  <c r="P20" i="2"/>
  <c r="P8" i="2"/>
  <c r="D22" i="2" l="1"/>
  <c r="C22" i="2" l="1"/>
  <c r="D23" i="2"/>
  <c r="O22" i="2"/>
  <c r="N22" i="2"/>
  <c r="M22" i="2"/>
  <c r="L22" i="2"/>
  <c r="K22" i="2"/>
  <c r="J22" i="2"/>
  <c r="I22" i="2"/>
  <c r="H22" i="2"/>
  <c r="G22" i="2"/>
  <c r="F22" i="2"/>
  <c r="E22" i="2"/>
  <c r="O21" i="2"/>
  <c r="O23" i="2" s="1"/>
  <c r="N21" i="2"/>
  <c r="N23" i="2" s="1"/>
  <c r="M21" i="2"/>
  <c r="M23" i="2" s="1"/>
  <c r="L21" i="2"/>
  <c r="L23" i="2" s="1"/>
  <c r="K21" i="2"/>
  <c r="K23" i="2" s="1"/>
  <c r="J21" i="2"/>
  <c r="J23" i="2" s="1"/>
  <c r="I21" i="2"/>
  <c r="I23" i="2" s="1"/>
  <c r="H21" i="2"/>
  <c r="H23" i="2" s="1"/>
  <c r="G21" i="2"/>
  <c r="G23" i="2" s="1"/>
  <c r="F21" i="2"/>
  <c r="F23" i="2" s="1"/>
  <c r="E21" i="2"/>
  <c r="E23" i="2" s="1"/>
  <c r="C21" i="2"/>
  <c r="C23" i="2" s="1"/>
</calcChain>
</file>

<file path=xl/sharedStrings.xml><?xml version="1.0" encoding="utf-8"?>
<sst xmlns="http://schemas.openxmlformats.org/spreadsheetml/2006/main" count="31" uniqueCount="30">
  <si>
    <t>класс</t>
  </si>
  <si>
    <t>название предмета</t>
  </si>
  <si>
    <t>Английский язык</t>
  </si>
  <si>
    <t>2019-2020</t>
  </si>
  <si>
    <t>Средняя оценка</t>
  </si>
  <si>
    <t>дата проведения</t>
  </si>
  <si>
    <t>Качество</t>
  </si>
  <si>
    <t>Успешность</t>
  </si>
  <si>
    <t>Гоголева М.В.</t>
  </si>
  <si>
    <t>К.Р. №5</t>
  </si>
  <si>
    <t>ФИ ученика</t>
  </si>
  <si>
    <t>К.Р. №2 четверть</t>
  </si>
  <si>
    <t>К.Р. №4 четверть</t>
  </si>
  <si>
    <t>11 А</t>
  </si>
  <si>
    <t>Градюк Александр</t>
  </si>
  <si>
    <t>Жиркова Диана</t>
  </si>
  <si>
    <t>Корзун Владислав</t>
  </si>
  <si>
    <t xml:space="preserve">Костырко Богдан </t>
  </si>
  <si>
    <t>Лозинов Дмитрий</t>
  </si>
  <si>
    <t>Нечаев Максим</t>
  </si>
  <si>
    <t>Николаев Василий</t>
  </si>
  <si>
    <t>Озерский Евгений</t>
  </si>
  <si>
    <t>Петров Семен</t>
  </si>
  <si>
    <t>Потапов Джулустан</t>
  </si>
  <si>
    <t>Потапова Нюргустана</t>
  </si>
  <si>
    <t>Пряничников Анатолий</t>
  </si>
  <si>
    <t>Рыжков Игорь</t>
  </si>
  <si>
    <t xml:space="preserve">К.Р. №1 </t>
  </si>
  <si>
    <t>К.Р. №3</t>
  </si>
  <si>
    <t>ВПР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</si>
</sst>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name val="Arial Cyr"/>
      <charset val="204"/>
    </font>
    <font>
      <sz val="10"/>
      <name val="Arial"/>
      <family val="2"/>
      <charset val="204"/>
    </font>
    <font>
      <u/>
      <sz val="8.8000000000000007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Alignment="1" applyProtection="1">
      <alignment horizontal="center" textRotation="90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wrapText="1"/>
      <protection hidden="1"/>
    </xf>
    <xf numFmtId="0" fontId="5" fillId="0" borderId="0" xfId="0" applyFont="1" applyFill="1" applyAlignment="1"/>
    <xf numFmtId="0" fontId="2" fillId="0" borderId="0" xfId="0" applyFont="1" applyBorder="1" applyAlignment="1" applyProtection="1">
      <alignment horizontal="center" textRotation="90" wrapText="1"/>
      <protection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0" fillId="0" borderId="1" xfId="0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horizontal="center" vertical="center" wrapText="1" shrinkToFit="1"/>
      <protection hidden="1"/>
    </xf>
    <xf numFmtId="0" fontId="0" fillId="0" borderId="2" xfId="0" applyBorder="1"/>
    <xf numFmtId="164" fontId="7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0" fillId="0" borderId="1" xfId="0" applyBorder="1" applyAlignment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7" fillId="2" borderId="3" xfId="0" applyNumberFormat="1" applyFont="1" applyFill="1" applyBorder="1" applyAlignment="1" applyProtection="1">
      <alignment horizontal="center" vertical="center" wrapText="1" shrinkToFit="1"/>
      <protection hidden="1"/>
    </xf>
    <xf numFmtId="1" fontId="7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0" fillId="0" borderId="3" xfId="0" applyBorder="1"/>
    <xf numFmtId="2" fontId="0" fillId="2" borderId="3" xfId="0" applyNumberFormat="1" applyFill="1" applyBorder="1" applyAlignment="1">
      <alignment horizontal="center" vertical="justify"/>
    </xf>
    <xf numFmtId="0" fontId="7" fillId="2" borderId="1" xfId="0" applyFont="1" applyFill="1" applyBorder="1"/>
    <xf numFmtId="10" fontId="0" fillId="2" borderId="1" xfId="0" applyNumberFormat="1" applyFill="1" applyBorder="1" applyAlignment="1">
      <alignment horizontal="center" vertical="justify"/>
    </xf>
    <xf numFmtId="0" fontId="0" fillId="0" borderId="0" xfId="0" applyFill="1" applyBorder="1"/>
    <xf numFmtId="0" fontId="7" fillId="0" borderId="4" xfId="0" applyFont="1" applyFill="1" applyBorder="1" applyAlignment="1" applyProtection="1">
      <alignment horizontal="center" vertical="center" wrapText="1" shrinkToFit="1"/>
      <protection hidden="1"/>
    </xf>
    <xf numFmtId="165" fontId="0" fillId="0" borderId="3" xfId="0" applyNumberFormat="1" applyBorder="1" applyAlignment="1">
      <alignment horizontal="center" vertical="justify"/>
    </xf>
    <xf numFmtId="2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7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8" fillId="0" borderId="1" xfId="1" applyBorder="1" applyAlignment="1" applyProtection="1"/>
    <xf numFmtId="0" fontId="1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3319333491881499E-2"/>
          <c:y val="0.20344482875893299"/>
          <c:w val="0.909200297661376"/>
          <c:h val="0.66350161001038899"/>
        </c:manualLayout>
      </c:layout>
      <c:lineChart>
        <c:grouping val="standard"/>
        <c:varyColors val="0"/>
        <c:ser>
          <c:idx val="0"/>
          <c:order val="0"/>
          <c:tx>
            <c:strRef>
              <c:f>'контр. работы'!$B$8</c:f>
              <c:strCache>
                <c:ptCount val="1"/>
                <c:pt idx="0">
                  <c:v>Градюк Александр</c:v>
                </c:pt>
              </c:strCache>
            </c:strRef>
          </c:tx>
          <c:dPt>
            <c:idx val="1"/>
            <c:marker>
              <c:spPr>
                <a:solidFill>
                  <a:srgbClr val="00B050"/>
                </a:solidFill>
              </c:spPr>
            </c:marker>
            <c:bubble3D val="0"/>
          </c:dPt>
          <c:val>
            <c:numRef>
              <c:f>'контр. работы'!$C$8:$O$8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6112"/>
        <c:axId val="80753792"/>
      </c:lineChart>
      <c:catAx>
        <c:axId val="803461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753792"/>
        <c:crosses val="autoZero"/>
        <c:auto val="1"/>
        <c:lblAlgn val="ctr"/>
        <c:lblOffset val="100"/>
        <c:noMultiLvlLbl val="0"/>
      </c:catAx>
      <c:valAx>
        <c:axId val="80753792"/>
        <c:scaling>
          <c:orientation val="minMax"/>
          <c:max val="5"/>
          <c:min val="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346112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6516185476815403E-2"/>
          <c:y val="0.213808825983581"/>
          <c:w val="0.89903937007874002"/>
          <c:h val="0.65422173305429498"/>
        </c:manualLayout>
      </c:layout>
      <c:lineChart>
        <c:grouping val="standard"/>
        <c:varyColors val="0"/>
        <c:ser>
          <c:idx val="0"/>
          <c:order val="0"/>
          <c:tx>
            <c:strRef>
              <c:f>'контр. работы'!$B$9</c:f>
              <c:strCache>
                <c:ptCount val="1"/>
                <c:pt idx="0">
                  <c:v>Жиркова Диана</c:v>
                </c:pt>
              </c:strCache>
            </c:strRef>
          </c:tx>
          <c:spPr>
            <a:ln w="47625" cap="rnd" cmpd="sng" algn="ctr">
              <a:solidFill>
                <a:srgbClr val="FF0000"/>
              </a:solidFill>
              <a:prstDash val="solid"/>
              <a:round/>
            </a:ln>
          </c:spPr>
          <c:marker>
            <c:spPr>
              <a:solidFill>
                <a:srgbClr val="FF0000"/>
              </a:solidFill>
              <a:ln w="9525" cap="flat" cmpd="sng" algn="ctr">
                <a:solidFill>
                  <a:srgbClr val="FF0000"/>
                </a:solidFill>
                <a:prstDash val="solid"/>
                <a:round/>
              </a:ln>
            </c:spPr>
          </c:marker>
          <c:val>
            <c:numRef>
              <c:f>'контр. работы'!$C$9:$O$9</c:f>
              <c:numCache>
                <c:formatCode>0</c:formatCode>
                <c:ptCount val="13"/>
                <c:pt idx="0">
                  <c:v>3</c:v>
                </c:pt>
                <c:pt idx="3">
                  <c:v>2</c:v>
                </c:pt>
                <c:pt idx="4" formatCode="General">
                  <c:v>3</c:v>
                </c:pt>
                <c:pt idx="5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87072"/>
        <c:axId val="98389376"/>
      </c:lineChart>
      <c:catAx>
        <c:axId val="983870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8389376"/>
        <c:crosses val="autoZero"/>
        <c:auto val="1"/>
        <c:lblAlgn val="ctr"/>
        <c:lblOffset val="100"/>
        <c:noMultiLvlLbl val="0"/>
      </c:catAx>
      <c:valAx>
        <c:axId val="98389376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8387072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работы'!$B$10</c:f>
              <c:strCache>
                <c:ptCount val="1"/>
                <c:pt idx="0">
                  <c:v>Корзун Владислав</c:v>
                </c:pt>
              </c:strCache>
            </c:strRef>
          </c:tx>
          <c:dPt>
            <c:idx val="4"/>
            <c:marker>
              <c:spPr>
                <a:solidFill>
                  <a:srgbClr val="0070C0"/>
                </a:solidFill>
                <a:ln w="9525" cap="flat" cmpd="sng" algn="ctr">
                  <a:solidFill>
                    <a:schemeClr val="accent1"/>
                  </a:solidFill>
                  <a:prstDash val="solid"/>
                  <a:round/>
                </a:ln>
              </c:spPr>
            </c:marker>
            <c:bubble3D val="0"/>
            <c:spPr>
              <a:ln w="47625" cap="rnd" cmpd="sng" algn="ctr">
                <a:solidFill>
                  <a:schemeClr val="accent1"/>
                </a:solidFill>
                <a:prstDash val="solid"/>
                <a:round/>
              </a:ln>
            </c:spPr>
          </c:dPt>
          <c:val>
            <c:numRef>
              <c:f>'контр. работы'!$C$10:$O$10</c:f>
              <c:numCache>
                <c:formatCode>0</c:formatCode>
                <c:ptCount val="13"/>
                <c:pt idx="0">
                  <c:v>5</c:v>
                </c:pt>
                <c:pt idx="1">
                  <c:v>5</c:v>
                </c:pt>
                <c:pt idx="2" formatCode="General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70496"/>
        <c:axId val="115772032"/>
      </c:lineChart>
      <c:catAx>
        <c:axId val="1157704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772032"/>
        <c:crosses val="autoZero"/>
        <c:auto val="1"/>
        <c:lblAlgn val="ctr"/>
        <c:lblOffset val="100"/>
        <c:noMultiLvlLbl val="0"/>
      </c:catAx>
      <c:valAx>
        <c:axId val="115772032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770496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работы'!$B$11</c:f>
              <c:strCache>
                <c:ptCount val="1"/>
                <c:pt idx="0">
                  <c:v>Костырко Богдан </c:v>
                </c:pt>
              </c:strCache>
            </c:strRef>
          </c:tx>
          <c:marker>
            <c:spPr>
              <a:solidFill>
                <a:srgbClr val="0070C0"/>
              </a:solidFill>
            </c:spPr>
          </c:marker>
          <c:val>
            <c:numRef>
              <c:f>'контр. работы'!$C$11:$O$11</c:f>
              <c:numCache>
                <c:formatCode>0</c:formatCode>
                <c:ptCount val="13"/>
                <c:pt idx="0">
                  <c:v>5</c:v>
                </c:pt>
                <c:pt idx="1">
                  <c:v>5</c:v>
                </c:pt>
                <c:pt idx="2" formatCode="General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77728"/>
        <c:axId val="129580032"/>
      </c:lineChart>
      <c:catAx>
        <c:axId val="12957772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9580032"/>
        <c:crosses val="autoZero"/>
        <c:auto val="1"/>
        <c:lblAlgn val="ctr"/>
        <c:lblOffset val="100"/>
        <c:noMultiLvlLbl val="0"/>
      </c:catAx>
      <c:valAx>
        <c:axId val="129580032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9577728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работы'!$B$12</c:f>
              <c:strCache>
                <c:ptCount val="1"/>
                <c:pt idx="0">
                  <c:v>Лозинов Дмитрий</c:v>
                </c:pt>
              </c:strCache>
            </c:strRef>
          </c:tx>
          <c:dPt>
            <c:idx val="1"/>
            <c:marker>
              <c:spPr>
                <a:solidFill>
                  <a:srgbClr val="00B050"/>
                </a:solidFill>
              </c:spPr>
            </c:marker>
            <c:bubble3D val="0"/>
          </c:dPt>
          <c:val>
            <c:numRef>
              <c:f>'контр. работы'!$C$12:$O$12</c:f>
              <c:numCache>
                <c:formatCode>0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67456"/>
        <c:axId val="133004288"/>
      </c:lineChart>
      <c:catAx>
        <c:axId val="13166745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3004288"/>
        <c:crosses val="autoZero"/>
        <c:auto val="1"/>
        <c:lblAlgn val="ctr"/>
        <c:lblOffset val="100"/>
        <c:noMultiLvlLbl val="0"/>
      </c:catAx>
      <c:valAx>
        <c:axId val="133004288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1667456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4849518810148804E-2"/>
          <c:y val="0.19514233849455001"/>
          <c:w val="0.89903937007874002"/>
          <c:h val="0.65422173305429399"/>
        </c:manualLayout>
      </c:layout>
      <c:lineChart>
        <c:grouping val="standard"/>
        <c:varyColors val="0"/>
        <c:ser>
          <c:idx val="0"/>
          <c:order val="0"/>
          <c:tx>
            <c:strRef>
              <c:f>'контр. работы'!$B$13</c:f>
              <c:strCache>
                <c:ptCount val="1"/>
                <c:pt idx="0">
                  <c:v>Нечаев Максим</c:v>
                </c:pt>
              </c:strCache>
            </c:strRef>
          </c:tx>
          <c:dPt>
            <c:idx val="1"/>
            <c:marker>
              <c:spPr>
                <a:solidFill>
                  <a:srgbClr val="00B050"/>
                </a:solidFill>
              </c:spPr>
            </c:marker>
            <c:bubble3D val="0"/>
          </c:dPt>
          <c:dPt>
            <c:idx val="2"/>
            <c:marker>
              <c:spPr>
                <a:solidFill>
                  <a:srgbClr val="002060"/>
                </a:solidFill>
              </c:spPr>
            </c:marker>
            <c:bubble3D val="0"/>
          </c:dPt>
          <c:dPt>
            <c:idx val="3"/>
            <c:marker>
              <c:spPr>
                <a:solidFill>
                  <a:srgbClr val="002060"/>
                </a:solidFill>
              </c:spPr>
            </c:marker>
            <c:bubble3D val="0"/>
          </c:dPt>
          <c:val>
            <c:numRef>
              <c:f>'контр. работы'!$C$13:$O$13</c:f>
              <c:numCache>
                <c:formatCode>0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95488"/>
        <c:axId val="142097024"/>
      </c:lineChart>
      <c:catAx>
        <c:axId val="1420954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2097024"/>
        <c:crosses val="autoZero"/>
        <c:auto val="1"/>
        <c:lblAlgn val="ctr"/>
        <c:lblOffset val="100"/>
        <c:noMultiLvlLbl val="0"/>
      </c:catAx>
      <c:valAx>
        <c:axId val="142097024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2095488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работы'!$B$14</c:f>
              <c:strCache>
                <c:ptCount val="1"/>
                <c:pt idx="0">
                  <c:v>Николаев Василий</c:v>
                </c:pt>
              </c:strCache>
            </c:strRef>
          </c:tx>
          <c:spPr>
            <a:ln w="47625" cap="rnd" cmpd="sng" algn="ctr">
              <a:solidFill>
                <a:srgbClr val="FF0000"/>
              </a:solidFill>
              <a:prstDash val="solid"/>
              <a:round/>
            </a:ln>
          </c:spPr>
          <c:marker>
            <c:spPr>
              <a:solidFill>
                <a:srgbClr val="FF0000"/>
              </a:solidFill>
              <a:ln w="9525" cap="flat" cmpd="sng" algn="ctr">
                <a:solidFill>
                  <a:srgbClr val="FF0000"/>
                </a:solidFill>
                <a:prstDash val="solid"/>
                <a:round/>
              </a:ln>
            </c:spPr>
          </c:marker>
          <c:dPt>
            <c:idx val="1"/>
            <c:marker>
              <c:spPr>
                <a:solidFill>
                  <a:srgbClr val="002060"/>
                </a:solidFill>
                <a:ln w="9525" cap="flat" cmpd="sng" algn="ctr">
                  <a:solidFill>
                    <a:srgbClr val="FF0000"/>
                  </a:solidFill>
                  <a:prstDash val="solid"/>
                  <a:round/>
                </a:ln>
              </c:spPr>
            </c:marker>
            <c:bubble3D val="0"/>
          </c:dPt>
          <c:val>
            <c:numRef>
              <c:f>'контр. работы'!$C$14:$O$14</c:f>
              <c:numCache>
                <c:formatCode>0</c:formatCode>
                <c:ptCount val="13"/>
                <c:pt idx="0">
                  <c:v>3</c:v>
                </c:pt>
                <c:pt idx="1">
                  <c:v>4</c:v>
                </c:pt>
                <c:pt idx="3">
                  <c:v>2</c:v>
                </c:pt>
                <c:pt idx="4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315328"/>
        <c:axId val="143316864"/>
      </c:lineChart>
      <c:catAx>
        <c:axId val="14331532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3316864"/>
        <c:crosses val="autoZero"/>
        <c:auto val="1"/>
        <c:lblAlgn val="ctr"/>
        <c:lblOffset val="100"/>
        <c:noMultiLvlLbl val="0"/>
      </c:catAx>
      <c:valAx>
        <c:axId val="143316864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3315328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8"/>
    </mc:Choice>
    <mc:Fallback>
      <c:style val="38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работы'!$B$15</c:f>
              <c:strCache>
                <c:ptCount val="1"/>
                <c:pt idx="0">
                  <c:v>Озерский Евгений</c:v>
                </c:pt>
              </c:strCache>
            </c:strRef>
          </c:tx>
          <c:dPt>
            <c:idx val="1"/>
            <c:marker>
              <c:spPr>
                <a:solidFill>
                  <a:srgbClr val="00B050"/>
                </a:solidFill>
              </c:spPr>
            </c:marker>
            <c:bubble3D val="0"/>
          </c:dPt>
          <c:val>
            <c:numRef>
              <c:f>'контр. работы'!$C$15:$O$15</c:f>
              <c:numCache>
                <c:formatCode>0</c:formatCode>
                <c:ptCount val="13"/>
                <c:pt idx="0">
                  <c:v>3</c:v>
                </c:pt>
                <c:pt idx="1">
                  <c:v>4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055680"/>
        <c:axId val="144438784"/>
      </c:lineChart>
      <c:catAx>
        <c:axId val="1440556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4438784"/>
        <c:crosses val="autoZero"/>
        <c:auto val="1"/>
        <c:lblAlgn val="ctr"/>
        <c:lblOffset val="100"/>
        <c:noMultiLvlLbl val="0"/>
      </c:catAx>
      <c:valAx>
        <c:axId val="144438784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4055680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работы'!$B$16</c:f>
              <c:strCache>
                <c:ptCount val="1"/>
                <c:pt idx="0">
                  <c:v>Петров Семен</c:v>
                </c:pt>
              </c:strCache>
            </c:strRef>
          </c:tx>
          <c:dPt>
            <c:idx val="2"/>
            <c:marker>
              <c:spPr>
                <a:solidFill>
                  <a:srgbClr val="FF0000"/>
                </a:solidFill>
              </c:spPr>
            </c:marker>
            <c:bubble3D val="0"/>
          </c:dPt>
          <c:dPt>
            <c:idx val="4"/>
            <c:marker>
              <c:spPr>
                <a:solidFill>
                  <a:srgbClr val="FF0000"/>
                </a:solidFill>
              </c:spPr>
            </c:marker>
            <c:bubble3D val="0"/>
          </c:dPt>
          <c:val>
            <c:numRef>
              <c:f>'контр. работы'!$C$16:$O$16</c:f>
              <c:numCache>
                <c:formatCode>0</c:formatCode>
                <c:ptCount val="13"/>
                <c:pt idx="0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767872"/>
        <c:axId val="152917120"/>
      </c:lineChart>
      <c:catAx>
        <c:axId val="1527678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2917120"/>
        <c:crosses val="autoZero"/>
        <c:auto val="1"/>
        <c:lblAlgn val="ctr"/>
        <c:lblOffset val="100"/>
        <c:noMultiLvlLbl val="0"/>
      </c:catAx>
      <c:valAx>
        <c:axId val="152917120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2767872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работы'!$B$17</c:f>
              <c:strCache>
                <c:ptCount val="1"/>
                <c:pt idx="0">
                  <c:v>Потапов Джулустан</c:v>
                </c:pt>
              </c:strCache>
            </c:strRef>
          </c:tx>
          <c:marker>
            <c:spPr>
              <a:solidFill>
                <a:srgbClr val="0070C0"/>
              </a:solidFill>
            </c:spPr>
          </c:marker>
          <c:dPt>
            <c:idx val="1"/>
            <c:marker>
              <c:spPr>
                <a:solidFill>
                  <a:srgbClr val="00B050"/>
                </a:solidFill>
              </c:spPr>
            </c:marker>
            <c:bubble3D val="0"/>
          </c:dPt>
          <c:dPt>
            <c:idx val="2"/>
            <c:marker>
              <c:spPr>
                <a:solidFill>
                  <a:srgbClr val="FF0000"/>
                </a:solidFill>
              </c:spPr>
            </c:marker>
            <c:bubble3D val="0"/>
          </c:dPt>
          <c:dPt>
            <c:idx val="3"/>
            <c:marker>
              <c:spPr>
                <a:solidFill>
                  <a:srgbClr val="FF0000"/>
                </a:solidFill>
                <a:ln w="9525" cap="flat" cmpd="sng" algn="ctr">
                  <a:solidFill>
                    <a:srgbClr val="FF0000"/>
                  </a:solidFill>
                  <a:prstDash val="solid"/>
                  <a:round/>
                </a:ln>
              </c:spPr>
            </c:marker>
            <c:bubble3D val="0"/>
            <c:spPr>
              <a:ln w="47625" cap="rnd" cmpd="sng" algn="ctr">
                <a:solidFill>
                  <a:srgbClr val="FF0000"/>
                </a:solidFill>
                <a:prstDash val="solid"/>
                <a:round/>
              </a:ln>
            </c:spPr>
          </c:dPt>
          <c:val>
            <c:numRef>
              <c:f>'контр. работы'!$C$17:$O$17</c:f>
              <c:numCache>
                <c:formatCode>0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10784"/>
        <c:axId val="30712576"/>
      </c:lineChart>
      <c:catAx>
        <c:axId val="307107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712576"/>
        <c:crosses val="autoZero"/>
        <c:auto val="1"/>
        <c:lblAlgn val="ctr"/>
        <c:lblOffset val="100"/>
        <c:noMultiLvlLbl val="0"/>
      </c:catAx>
      <c:valAx>
        <c:axId val="30712576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710784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работы'!$B$18</c:f>
              <c:strCache>
                <c:ptCount val="1"/>
                <c:pt idx="0">
                  <c:v>Потапова Нюргустана</c:v>
                </c:pt>
              </c:strCache>
            </c:strRef>
          </c:tx>
          <c:marker>
            <c:spPr>
              <a:solidFill>
                <a:srgbClr val="FF0000"/>
              </a:solidFill>
            </c:spPr>
          </c:marker>
          <c:dPt>
            <c:idx val="1"/>
            <c:marker>
              <c:spPr>
                <a:solidFill>
                  <a:srgbClr val="00B050"/>
                </a:solidFill>
              </c:spPr>
            </c:marker>
            <c:bubble3D val="0"/>
          </c:dPt>
          <c:dPt>
            <c:idx val="3"/>
            <c:marker>
              <c:spPr>
                <a:solidFill>
                  <a:srgbClr val="00B050"/>
                </a:solidFill>
              </c:spPr>
            </c:marker>
            <c:bubble3D val="0"/>
          </c:dPt>
          <c:val>
            <c:numRef>
              <c:f>'контр. работы'!$C$18:$O$18</c:f>
              <c:numCache>
                <c:formatCode>0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37920"/>
        <c:axId val="30739456"/>
      </c:lineChart>
      <c:catAx>
        <c:axId val="3073792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739456"/>
        <c:crosses val="autoZero"/>
        <c:auto val="1"/>
        <c:lblAlgn val="ctr"/>
        <c:lblOffset val="100"/>
        <c:noMultiLvlLbl val="0"/>
      </c:catAx>
      <c:valAx>
        <c:axId val="30739456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737920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работы'!$B$19</c:f>
              <c:strCache>
                <c:ptCount val="1"/>
                <c:pt idx="0">
                  <c:v>Пряничников Анатолий</c:v>
                </c:pt>
              </c:strCache>
            </c:strRef>
          </c:tx>
          <c:dPt>
            <c:idx val="1"/>
            <c:marker>
              <c:spPr>
                <a:solidFill>
                  <a:srgbClr val="002060"/>
                </a:solidFill>
              </c:spPr>
            </c:marker>
            <c:bubble3D val="0"/>
          </c:dPt>
          <c:val>
            <c:numRef>
              <c:f>'контр. работы'!$C$19:$O$19</c:f>
              <c:numCache>
                <c:formatCode>0</c:formatCode>
                <c:ptCount val="13"/>
                <c:pt idx="0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93088"/>
        <c:axId val="31605888"/>
      </c:lineChart>
      <c:catAx>
        <c:axId val="307930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605888"/>
        <c:crosses val="autoZero"/>
        <c:auto val="1"/>
        <c:lblAlgn val="ctr"/>
        <c:lblOffset val="100"/>
        <c:noMultiLvlLbl val="0"/>
      </c:catAx>
      <c:valAx>
        <c:axId val="31605888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793088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ru-RU"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'контр. работы'!$B$20</c:f>
              <c:strCache>
                <c:ptCount val="1"/>
                <c:pt idx="0">
                  <c:v>Рыжков Игорь</c:v>
                </c:pt>
              </c:strCache>
            </c:strRef>
          </c:tx>
          <c:dPt>
            <c:idx val="2"/>
            <c:marker>
              <c:spPr>
                <a:solidFill>
                  <a:srgbClr val="002060"/>
                </a:solidFill>
              </c:spPr>
            </c:marker>
            <c:bubble3D val="0"/>
          </c:dPt>
          <c:dPt>
            <c:idx val="4"/>
            <c:marker>
              <c:spPr>
                <a:solidFill>
                  <a:srgbClr val="002060"/>
                </a:solidFill>
              </c:spPr>
            </c:marker>
            <c:bubble3D val="0"/>
          </c:dPt>
          <c:val>
            <c:numRef>
              <c:f>'контр. работы'!$C$20:$O$20</c:f>
              <c:numCache>
                <c:formatCode>0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78688"/>
        <c:axId val="31780224"/>
      </c:lineChart>
      <c:catAx>
        <c:axId val="317786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780224"/>
        <c:crosses val="autoZero"/>
        <c:auto val="1"/>
        <c:lblAlgn val="ctr"/>
        <c:lblOffset val="100"/>
        <c:noMultiLvlLbl val="0"/>
      </c:catAx>
      <c:valAx>
        <c:axId val="31780224"/>
        <c:scaling>
          <c:orientation val="minMax"/>
          <c:max val="5"/>
          <c:min val="2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ru-RU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778688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ru-RU"/>
      </a:pPr>
      <a:endParaRPr lang="ru-R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536120</xdr:colOff>
      <xdr:row>2</xdr:row>
      <xdr:rowOff>24493</xdr:rowOff>
    </xdr:from>
    <xdr:to>
      <xdr:col>9</xdr:col>
      <xdr:colOff>133349</xdr:colOff>
      <xdr:row>16</xdr:row>
      <xdr:rowOff>171450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169069</xdr:colOff>
      <xdr:row>1</xdr:row>
      <xdr:rowOff>166688</xdr:rowOff>
    </xdr:from>
    <xdr:to>
      <xdr:col>8</xdr:col>
      <xdr:colOff>473869</xdr:colOff>
      <xdr:row>16</xdr:row>
      <xdr:rowOff>47625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23813</xdr:rowOff>
    </xdr:from>
    <xdr:to>
      <xdr:col>7</xdr:col>
      <xdr:colOff>304800</xdr:colOff>
      <xdr:row>17</xdr:row>
      <xdr:rowOff>95250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311944</xdr:colOff>
      <xdr:row>2</xdr:row>
      <xdr:rowOff>157163</xdr:rowOff>
    </xdr:from>
    <xdr:to>
      <xdr:col>9</xdr:col>
      <xdr:colOff>7144</xdr:colOff>
      <xdr:row>17</xdr:row>
      <xdr:rowOff>38100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178594</xdr:colOff>
      <xdr:row>2</xdr:row>
      <xdr:rowOff>147638</xdr:rowOff>
    </xdr:from>
    <xdr:to>
      <xdr:col>8</xdr:col>
      <xdr:colOff>483394</xdr:colOff>
      <xdr:row>17</xdr:row>
      <xdr:rowOff>28575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140494</xdr:colOff>
      <xdr:row>2</xdr:row>
      <xdr:rowOff>90488</xdr:rowOff>
    </xdr:from>
    <xdr:to>
      <xdr:col>8</xdr:col>
      <xdr:colOff>445294</xdr:colOff>
      <xdr:row>16</xdr:row>
      <xdr:rowOff>161925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569119</xdr:colOff>
      <xdr:row>1</xdr:row>
      <xdr:rowOff>100013</xdr:rowOff>
    </xdr:from>
    <xdr:to>
      <xdr:col>8</xdr:col>
      <xdr:colOff>264319</xdr:colOff>
      <xdr:row>15</xdr:row>
      <xdr:rowOff>171450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521494</xdr:colOff>
      <xdr:row>1</xdr:row>
      <xdr:rowOff>157163</xdr:rowOff>
    </xdr:from>
    <xdr:to>
      <xdr:col>8</xdr:col>
      <xdr:colOff>216694</xdr:colOff>
      <xdr:row>16</xdr:row>
      <xdr:rowOff>38100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92869</xdr:colOff>
      <xdr:row>1</xdr:row>
      <xdr:rowOff>109538</xdr:rowOff>
    </xdr:from>
    <xdr:to>
      <xdr:col>8</xdr:col>
      <xdr:colOff>397669</xdr:colOff>
      <xdr:row>15</xdr:row>
      <xdr:rowOff>180975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597694</xdr:colOff>
      <xdr:row>2</xdr:row>
      <xdr:rowOff>42863</xdr:rowOff>
    </xdr:from>
    <xdr:to>
      <xdr:col>9</xdr:col>
      <xdr:colOff>292894</xdr:colOff>
      <xdr:row>16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273844</xdr:colOff>
      <xdr:row>1</xdr:row>
      <xdr:rowOff>52388</xdr:rowOff>
    </xdr:from>
    <xdr:to>
      <xdr:col>7</xdr:col>
      <xdr:colOff>578644</xdr:colOff>
      <xdr:row>15</xdr:row>
      <xdr:rowOff>123825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350044</xdr:colOff>
      <xdr:row>1</xdr:row>
      <xdr:rowOff>109538</xdr:rowOff>
    </xdr:from>
    <xdr:to>
      <xdr:col>8</xdr:col>
      <xdr:colOff>45244</xdr:colOff>
      <xdr:row>15</xdr:row>
      <xdr:rowOff>180975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473869</xdr:colOff>
      <xdr:row>1</xdr:row>
      <xdr:rowOff>80963</xdr:rowOff>
    </xdr:from>
    <xdr:to>
      <xdr:col>8</xdr:col>
      <xdr:colOff>169069</xdr:colOff>
      <xdr:row>15</xdr:row>
      <xdr:rowOff>152400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A3" workbookViewId="0">
      <selection activeCell="B15" sqref="B15"/>
    </sheetView>
  </sheetViews>
  <sheetFormatPr defaultRowHeight="15"/>
  <cols>
    <col min="2" max="2" width="18.7109375" customWidth="1"/>
  </cols>
  <sheetData>
    <row r="1" spans="1:20">
      <c r="Q1" s="23"/>
    </row>
    <row r="2" spans="1:20" ht="37.5" customHeight="1">
      <c r="A2" s="1" t="s">
        <v>0</v>
      </c>
      <c r="B2" s="2" t="s">
        <v>13</v>
      </c>
      <c r="C2" s="3" t="s">
        <v>1</v>
      </c>
      <c r="D2" s="31" t="s">
        <v>2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3"/>
    </row>
    <row r="3" spans="1:20" ht="25.5">
      <c r="A3" s="1"/>
      <c r="B3" s="2"/>
      <c r="C3" s="3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Q3" s="23"/>
    </row>
    <row r="4" spans="1:20" ht="25.5">
      <c r="A4" s="5"/>
      <c r="B4" s="6"/>
      <c r="C4" s="7" t="s">
        <v>3</v>
      </c>
      <c r="D4" s="7"/>
      <c r="E4" s="7"/>
      <c r="F4" s="7"/>
      <c r="G4" s="8"/>
      <c r="H4" s="8"/>
      <c r="I4" s="8"/>
      <c r="J4" s="8"/>
      <c r="K4" s="8"/>
      <c r="L4" s="8"/>
      <c r="M4" s="8"/>
      <c r="N4" s="8"/>
      <c r="O4" s="8"/>
      <c r="Q4" s="23"/>
    </row>
    <row r="5" spans="1:20">
      <c r="A5" s="5"/>
      <c r="B5" s="9" t="s">
        <v>8</v>
      </c>
      <c r="C5" s="7"/>
      <c r="D5" s="7"/>
      <c r="E5" s="7"/>
      <c r="F5" s="7"/>
      <c r="G5" s="8"/>
      <c r="H5" s="8"/>
      <c r="I5" s="8"/>
      <c r="J5" s="8"/>
      <c r="K5" s="8"/>
      <c r="L5" s="8"/>
      <c r="M5" s="8"/>
      <c r="N5" s="8"/>
      <c r="O5" s="8"/>
      <c r="Q5" s="23"/>
    </row>
    <row r="6" spans="1:20" ht="25.5">
      <c r="A6" s="10"/>
      <c r="B6" s="30" t="s">
        <v>10</v>
      </c>
      <c r="C6" s="12" t="s">
        <v>27</v>
      </c>
      <c r="D6" s="12" t="s">
        <v>11</v>
      </c>
      <c r="E6" s="12" t="s">
        <v>28</v>
      </c>
      <c r="F6" s="12" t="s">
        <v>12</v>
      </c>
      <c r="G6" s="12" t="s">
        <v>9</v>
      </c>
      <c r="H6" s="12" t="s">
        <v>29</v>
      </c>
      <c r="I6" s="12"/>
      <c r="J6" s="12"/>
      <c r="K6" s="12"/>
      <c r="L6" s="12"/>
      <c r="M6" s="12"/>
      <c r="N6" s="12"/>
      <c r="O6" s="12"/>
      <c r="P6" s="24" t="s">
        <v>4</v>
      </c>
      <c r="Q6" s="23"/>
    </row>
    <row r="7" spans="1:20">
      <c r="A7" s="13"/>
      <c r="B7" s="11" t="s">
        <v>5</v>
      </c>
      <c r="C7" s="14">
        <v>43738</v>
      </c>
      <c r="D7" s="14">
        <v>43761</v>
      </c>
      <c r="E7" s="14">
        <v>43794</v>
      </c>
      <c r="F7" s="14">
        <v>43822</v>
      </c>
      <c r="G7" s="14">
        <v>43873</v>
      </c>
      <c r="H7" s="14">
        <v>43896</v>
      </c>
      <c r="I7" s="14"/>
      <c r="J7" s="14"/>
      <c r="K7" s="14"/>
      <c r="L7" s="14"/>
      <c r="M7" s="14"/>
      <c r="N7" s="14"/>
      <c r="O7" s="14"/>
      <c r="P7" s="25"/>
      <c r="Q7" s="23"/>
    </row>
    <row r="8" spans="1:20">
      <c r="A8" s="10">
        <v>1</v>
      </c>
      <c r="B8" s="29" t="s">
        <v>14</v>
      </c>
      <c r="C8" s="15">
        <v>3</v>
      </c>
      <c r="D8" s="15">
        <v>3</v>
      </c>
      <c r="E8" s="15">
        <v>3</v>
      </c>
      <c r="F8" s="15">
        <v>4</v>
      </c>
      <c r="G8" s="15">
        <v>3</v>
      </c>
      <c r="H8" s="15">
        <v>2</v>
      </c>
      <c r="I8" s="15"/>
      <c r="J8" s="15"/>
      <c r="K8" s="15"/>
      <c r="L8" s="15"/>
      <c r="M8" s="15"/>
      <c r="N8" s="15"/>
      <c r="O8" s="15"/>
      <c r="P8" s="25">
        <f>IF(COUNTBLANK(C8:H8)=10," ",AVERAGE(C8:H8))</f>
        <v>3</v>
      </c>
      <c r="Q8" s="23"/>
    </row>
    <row r="9" spans="1:20">
      <c r="A9" s="10">
        <v>2</v>
      </c>
      <c r="B9" s="29" t="s">
        <v>15</v>
      </c>
      <c r="C9" s="16">
        <v>3</v>
      </c>
      <c r="D9" s="16"/>
      <c r="E9" s="15"/>
      <c r="F9" s="16">
        <v>2</v>
      </c>
      <c r="G9" s="15">
        <v>3</v>
      </c>
      <c r="H9" s="28">
        <v>3</v>
      </c>
      <c r="I9" s="16"/>
      <c r="J9" s="16"/>
      <c r="K9" s="16"/>
      <c r="L9" s="16"/>
      <c r="M9" s="16"/>
      <c r="N9" s="16"/>
      <c r="O9" s="16"/>
      <c r="P9" s="25">
        <f t="shared" ref="P9:P20" si="0">IF(COUNTBLANK(C9:H9)=10," ",AVERAGE(C9:H9))</f>
        <v>2.75</v>
      </c>
      <c r="Q9" s="23"/>
    </row>
    <row r="10" spans="1:20">
      <c r="A10" s="10">
        <v>3</v>
      </c>
      <c r="B10" s="29" t="s">
        <v>16</v>
      </c>
      <c r="C10" s="17">
        <v>5</v>
      </c>
      <c r="D10" s="17">
        <v>5</v>
      </c>
      <c r="E10" s="15">
        <v>4</v>
      </c>
      <c r="F10" s="17">
        <v>5</v>
      </c>
      <c r="G10" s="17">
        <v>4</v>
      </c>
      <c r="H10" s="16">
        <v>3</v>
      </c>
      <c r="I10" s="17"/>
      <c r="J10" s="17"/>
      <c r="K10" s="17"/>
      <c r="L10" s="17"/>
      <c r="M10" s="17"/>
      <c r="N10" s="17"/>
      <c r="O10" s="17"/>
      <c r="P10" s="25">
        <f t="shared" si="0"/>
        <v>4.333333333333333</v>
      </c>
      <c r="Q10" s="23"/>
    </row>
    <row r="11" spans="1:20">
      <c r="A11" s="10">
        <v>4</v>
      </c>
      <c r="B11" s="29" t="s">
        <v>17</v>
      </c>
      <c r="C11" s="16">
        <v>5</v>
      </c>
      <c r="D11" s="16">
        <v>5</v>
      </c>
      <c r="E11" s="15">
        <v>5</v>
      </c>
      <c r="F11" s="16">
        <v>5</v>
      </c>
      <c r="G11" s="16">
        <v>4</v>
      </c>
      <c r="H11" s="17">
        <v>4</v>
      </c>
      <c r="I11" s="16"/>
      <c r="J11" s="16"/>
      <c r="K11" s="16"/>
      <c r="L11" s="16"/>
      <c r="M11" s="16"/>
      <c r="N11" s="16"/>
      <c r="O11" s="16"/>
      <c r="P11" s="25">
        <f t="shared" si="0"/>
        <v>4.666666666666667</v>
      </c>
      <c r="Q11" s="23"/>
    </row>
    <row r="12" spans="1:20">
      <c r="A12" s="10">
        <v>5</v>
      </c>
      <c r="B12" s="29" t="s">
        <v>18</v>
      </c>
      <c r="C12" s="16">
        <v>3</v>
      </c>
      <c r="D12" s="16">
        <v>3</v>
      </c>
      <c r="E12" s="16">
        <v>3</v>
      </c>
      <c r="F12" s="16">
        <v>2</v>
      </c>
      <c r="G12" s="16">
        <v>3</v>
      </c>
      <c r="H12" s="16">
        <v>2</v>
      </c>
      <c r="I12" s="16"/>
      <c r="J12" s="16"/>
      <c r="K12" s="16"/>
      <c r="L12" s="16"/>
      <c r="M12" s="16"/>
      <c r="N12" s="16"/>
      <c r="O12" s="16"/>
      <c r="P12" s="25">
        <f t="shared" si="0"/>
        <v>2.6666666666666665</v>
      </c>
      <c r="Q12" s="23"/>
    </row>
    <row r="13" spans="1:20">
      <c r="A13" s="10">
        <v>6</v>
      </c>
      <c r="B13" s="29" t="s">
        <v>19</v>
      </c>
      <c r="C13" s="16">
        <v>3</v>
      </c>
      <c r="D13" s="16">
        <v>4</v>
      </c>
      <c r="E13" s="16">
        <v>3</v>
      </c>
      <c r="F13" s="16"/>
      <c r="G13" s="16">
        <v>3</v>
      </c>
      <c r="H13" s="16">
        <v>3</v>
      </c>
      <c r="I13" s="16"/>
      <c r="J13" s="16"/>
      <c r="K13" s="16"/>
      <c r="L13" s="16"/>
      <c r="M13" s="16"/>
      <c r="N13" s="16"/>
      <c r="O13" s="16"/>
      <c r="P13" s="25">
        <f t="shared" si="0"/>
        <v>3.2</v>
      </c>
      <c r="Q13" s="23"/>
      <c r="T13" s="27"/>
    </row>
    <row r="14" spans="1:20">
      <c r="A14" s="10">
        <v>7</v>
      </c>
      <c r="B14" s="29" t="s">
        <v>20</v>
      </c>
      <c r="C14" s="18">
        <v>3</v>
      </c>
      <c r="D14" s="18">
        <v>4</v>
      </c>
      <c r="E14" s="18"/>
      <c r="F14" s="18">
        <v>2</v>
      </c>
      <c r="G14" s="18">
        <v>3</v>
      </c>
      <c r="H14" s="16"/>
      <c r="I14" s="18"/>
      <c r="J14" s="18"/>
      <c r="K14" s="18"/>
      <c r="L14" s="18"/>
      <c r="M14" s="18"/>
      <c r="N14" s="18"/>
      <c r="O14" s="18"/>
      <c r="P14" s="25">
        <f t="shared" si="0"/>
        <v>3</v>
      </c>
      <c r="Q14" s="23"/>
    </row>
    <row r="15" spans="1:20">
      <c r="A15" s="10">
        <v>8</v>
      </c>
      <c r="B15" s="29" t="s">
        <v>21</v>
      </c>
      <c r="C15" s="18">
        <v>3</v>
      </c>
      <c r="D15" s="18">
        <v>4</v>
      </c>
      <c r="E15" s="18"/>
      <c r="F15" s="18">
        <v>3</v>
      </c>
      <c r="G15" s="18">
        <v>3</v>
      </c>
      <c r="H15" s="18"/>
      <c r="I15" s="18"/>
      <c r="J15" s="18"/>
      <c r="K15" s="18"/>
      <c r="L15" s="18"/>
      <c r="M15" s="18"/>
      <c r="N15" s="18"/>
      <c r="O15" s="18"/>
      <c r="P15" s="25">
        <f t="shared" si="0"/>
        <v>3.25</v>
      </c>
      <c r="Q15" s="23"/>
    </row>
    <row r="16" spans="1:20">
      <c r="A16" s="10">
        <v>9</v>
      </c>
      <c r="B16" s="29" t="s">
        <v>22</v>
      </c>
      <c r="C16" s="18">
        <v>5</v>
      </c>
      <c r="D16" s="18"/>
      <c r="E16" s="18">
        <v>5</v>
      </c>
      <c r="F16" s="18">
        <v>5</v>
      </c>
      <c r="G16" s="18">
        <v>5</v>
      </c>
      <c r="H16" s="18">
        <v>4</v>
      </c>
      <c r="I16" s="18"/>
      <c r="J16" s="18"/>
      <c r="K16" s="18"/>
      <c r="L16" s="18"/>
      <c r="M16" s="18"/>
      <c r="N16" s="18"/>
      <c r="O16" s="18"/>
      <c r="P16" s="25">
        <f t="shared" si="0"/>
        <v>4.8</v>
      </c>
      <c r="Q16" s="23"/>
    </row>
    <row r="17" spans="1:17">
      <c r="A17" s="10">
        <v>10</v>
      </c>
      <c r="B17" s="29" t="s">
        <v>23</v>
      </c>
      <c r="C17" s="18">
        <v>4</v>
      </c>
      <c r="D17" s="18">
        <v>5</v>
      </c>
      <c r="E17" s="18">
        <v>4</v>
      </c>
      <c r="F17" s="18">
        <v>2</v>
      </c>
      <c r="G17" s="18">
        <v>4</v>
      </c>
      <c r="H17" s="18">
        <v>3</v>
      </c>
      <c r="I17" s="18"/>
      <c r="J17" s="18"/>
      <c r="K17" s="18"/>
      <c r="L17" s="18"/>
      <c r="M17" s="18"/>
      <c r="N17" s="18"/>
      <c r="O17" s="18"/>
      <c r="P17" s="25">
        <f t="shared" si="0"/>
        <v>3.6666666666666665</v>
      </c>
      <c r="Q17" s="23"/>
    </row>
    <row r="18" spans="1:17">
      <c r="A18" s="10">
        <v>11</v>
      </c>
      <c r="B18" s="29" t="s">
        <v>24</v>
      </c>
      <c r="C18" s="18">
        <v>5</v>
      </c>
      <c r="D18" s="18">
        <v>5</v>
      </c>
      <c r="E18" s="18">
        <v>5</v>
      </c>
      <c r="F18" s="18"/>
      <c r="G18" s="18">
        <v>4</v>
      </c>
      <c r="H18" s="18">
        <v>4</v>
      </c>
      <c r="I18" s="18"/>
      <c r="J18" s="18"/>
      <c r="K18" s="18"/>
      <c r="L18" s="18"/>
      <c r="M18" s="18"/>
      <c r="N18" s="18"/>
      <c r="O18" s="18"/>
      <c r="P18" s="25">
        <f t="shared" si="0"/>
        <v>4.5999999999999996</v>
      </c>
      <c r="Q18" s="23"/>
    </row>
    <row r="19" spans="1:17">
      <c r="A19" s="10">
        <v>12</v>
      </c>
      <c r="B19" s="29" t="s">
        <v>25</v>
      </c>
      <c r="C19" s="18">
        <v>3</v>
      </c>
      <c r="D19" s="18"/>
      <c r="E19" s="18">
        <v>3</v>
      </c>
      <c r="F19" s="18">
        <v>2</v>
      </c>
      <c r="G19" s="18">
        <v>4</v>
      </c>
      <c r="H19" s="18">
        <v>2</v>
      </c>
      <c r="I19" s="18"/>
      <c r="J19" s="18"/>
      <c r="K19" s="18"/>
      <c r="L19" s="18"/>
      <c r="M19" s="18"/>
      <c r="N19" s="18"/>
      <c r="O19" s="18"/>
      <c r="P19" s="25">
        <f t="shared" si="0"/>
        <v>2.8</v>
      </c>
      <c r="Q19" s="23"/>
    </row>
    <row r="20" spans="1:17">
      <c r="A20" s="10">
        <v>13</v>
      </c>
      <c r="B20" s="29" t="s">
        <v>26</v>
      </c>
      <c r="C20" s="18">
        <v>4</v>
      </c>
      <c r="D20" s="18">
        <v>5</v>
      </c>
      <c r="E20" s="18">
        <v>4</v>
      </c>
      <c r="F20" s="18">
        <v>3</v>
      </c>
      <c r="G20" s="18">
        <v>4</v>
      </c>
      <c r="H20" s="18"/>
      <c r="I20" s="18"/>
      <c r="J20" s="18"/>
      <c r="K20" s="18"/>
      <c r="L20" s="18"/>
      <c r="M20" s="18"/>
      <c r="N20" s="18"/>
      <c r="O20" s="18"/>
      <c r="P20" s="25">
        <f t="shared" si="0"/>
        <v>4</v>
      </c>
      <c r="Q20" s="23"/>
    </row>
    <row r="21" spans="1:17">
      <c r="A21" s="19"/>
      <c r="B21" t="s">
        <v>4</v>
      </c>
      <c r="C21" s="20">
        <f>IF(COUNTBLANK(C8:C20)=19," ",AVERAGE(C8:C20))</f>
        <v>3.7692307692307692</v>
      </c>
      <c r="D21" s="20">
        <v>3</v>
      </c>
      <c r="E21" s="20">
        <f>IF(COUNTBLANK(E8:E20)=17," ",AVERAGE(E8:E20))</f>
        <v>3.9</v>
      </c>
      <c r="F21" s="20">
        <f>IF(COUNTBLANK(F8:F20)=18," ",AVERAGE(F8:F20))</f>
        <v>3.1818181818181817</v>
      </c>
      <c r="G21" s="20">
        <f>IF(COUNTBLANK(G8:G20)=13," ",AVERAGE(G8:G20))</f>
        <v>3.6153846153846154</v>
      </c>
      <c r="H21" s="20">
        <f>IF(COUNTBLANK(H8:H20)=16," ",AVERAGE(H8:H20))</f>
        <v>3</v>
      </c>
      <c r="I21" s="20" t="e">
        <f>IF(COUNTBLANK(I8:I20)=20," ",AVERAGE(I8:I20))</f>
        <v>#DIV/0!</v>
      </c>
      <c r="J21" s="20" t="e">
        <f>IF(COUNTBLANK(J8:J20)=15," ",AVERAGE(J8:J20))</f>
        <v>#DIV/0!</v>
      </c>
      <c r="K21" s="20" t="e">
        <f>IF(COUNTBLANK(K8:K20)=17," ",AVERAGE(K8:K20))</f>
        <v>#DIV/0!</v>
      </c>
      <c r="L21" s="20" t="e">
        <f>IF(COUNTBLANK(L8:L20)=17," ",AVERAGE(L8:L20))</f>
        <v>#DIV/0!</v>
      </c>
      <c r="M21" s="20" t="e">
        <f>IF(COUNTBLANK(M8:M20)=20," ",AVERAGE(M8:M20))</f>
        <v>#DIV/0!</v>
      </c>
      <c r="N21" s="20" t="e">
        <f>IF(COUNTBLANK(N8:N20)=20," ",AVERAGE(N8:N20))</f>
        <v>#DIV/0!</v>
      </c>
      <c r="O21" s="20" t="e">
        <f>IF(COUNTBLANK(O8:O20)=19," ",AVERAGE(O8:O20))</f>
        <v>#DIV/0!</v>
      </c>
      <c r="P21" s="26"/>
      <c r="Q21" s="23"/>
    </row>
    <row r="22" spans="1:17">
      <c r="A22" s="10"/>
      <c r="B22" s="21" t="s">
        <v>6</v>
      </c>
      <c r="C22" s="22">
        <f>IF(COUNTBLANK(C8:C20)=19," ",(COUNTIF(C8:C20,5)+COUNTIF(C8:C20,4))/(19-COUNTBLANK(C8:C20)-COUNTIF(C8:C20,"н")-COUNTIF(C8:C20,"Н")))</f>
        <v>0.31578947368421051</v>
      </c>
      <c r="D22" s="22">
        <f>IF(COUNTBLANK(D8:D20)=19," ",(COUNTIF(D8:D20,5)+COUNTIF(D8:D20,4))/(19-COUNTBLANK(D8:D20)-COUNTIF(D8:D20,"н")-COUNTIF(D8:D20,"Н")))</f>
        <v>0.5</v>
      </c>
      <c r="E22" s="22">
        <f>IF(COUNTBLANK(E8:E20)=20," ",(COUNTIF(E8:E20,5)+COUNTIF(E8:E20,4))/(20-COUNTBLANK(E8:E20)-COUNTIF(E8:E20,"н")-COUNTIF(E8:E20,"Н")))</f>
        <v>0.35294117647058826</v>
      </c>
      <c r="F22" s="22">
        <f>IF(COUNTBLANK(F8:F20)=20," ",(COUNTIF(F8:F20,5)+COUNTIF(F8:F20,4))/(20-COUNTBLANK(F8:F20)-COUNTIF(F8:F20,"н")-COUNTIF(F8:F20,"Н")))</f>
        <v>0.22222222222222221</v>
      </c>
      <c r="G22" s="22">
        <f>IF(COUNTBLANK(G8:G20)=20," ",(COUNTIF(G8:G20,5)+COUNTIF(G8:G20,4))/(20-COUNTBLANK(G8:G20)-COUNTIF(G8:G20,"н")-COUNTIF(G8:G20,"Н")))</f>
        <v>0.35</v>
      </c>
      <c r="H22" s="22">
        <f>IF(COUNTBLANK(H8:H20)=20," ",(COUNTIF(H8:H20,5)+COUNTIF(H8:H20,4))/(20-COUNTBLANK(H8:H20)-COUNTIF(H8:H20,"н")-COUNTIF(H8:H20,"Н")))</f>
        <v>0.17647058823529413</v>
      </c>
      <c r="I22" s="22">
        <f>IF(COUNTBLANK(I8:I20)=20," ",(COUNTIF(I8:I20,5)+COUNTIF(I8:I20,4))/(20-COUNTBLANK(I8:I20)-COUNTIF(I8:I20,"н")-COUNTIF(I8:I20,"Н")))</f>
        <v>0</v>
      </c>
      <c r="J22" s="22">
        <f>IF(COUNTBLANK(J8:J20)=20," ",(COUNTIF(J8:J20,5)+COUNTIF(J8:J20,4))/(20-COUNTBLANK(J8:J20)-COUNTIF(J8:J20,"н")-COUNTIF(J8:J20,"Н")))</f>
        <v>0</v>
      </c>
      <c r="K22" s="22">
        <f>IF(COUNTBLANK(K8:K20)=20," ",(COUNTIF(K8:K20,5)+COUNTIF(K8:K20,4))/(20-COUNTBLANK(K8:K20)-COUNTIF(K8:K20,"н")-COUNTIF(K8:K20,"Н")))</f>
        <v>0</v>
      </c>
      <c r="L22" s="22">
        <f>IF(COUNTBLANK(L8:L20)=20," ",(COUNTIF(L8:L20,5)+COUNTIF(L8:L20,4))/(20-COUNTBLANK(L8:L20)-COUNTIF(L8:L20,"н")-COUNTIF(L8:L20,"Н")))</f>
        <v>0</v>
      </c>
      <c r="M22" s="22">
        <f>IF(COUNTBLANK(M8:M20)=20," ",(COUNTIF(M8:M20,5)+COUNTIF(M8:M20,4))/(20-COUNTBLANK(M8:M20)-COUNTIF(M8:M20,"н")-COUNTIF(M8:M20,"Н")))</f>
        <v>0</v>
      </c>
      <c r="N22" s="22">
        <f>IF(COUNTBLANK(N8:N20)=20," ",(COUNTIF(N8:N20,5)+COUNTIF(N8:N20,4))/(20-COUNTBLANK(N8:N20)-COUNTIF(N8:N20,"н")-COUNTIF(N8:N20,"Н")))</f>
        <v>0</v>
      </c>
      <c r="O22" s="22">
        <f>IF(COUNTBLANK(O8:O20)=20," ",(COUNTIF(O8:O20,5)+COUNTIF(O8:O20,4))/(20-COUNTBLANK(O8:O20)-COUNTIF(O8:O20,"н")-COUNTIF(O8:O20,"Н")))</f>
        <v>0</v>
      </c>
      <c r="P22" s="26"/>
      <c r="Q22" s="23"/>
    </row>
    <row r="23" spans="1:17">
      <c r="A23" s="10"/>
      <c r="B23" s="21" t="s">
        <v>7</v>
      </c>
      <c r="C23" s="22">
        <f>IF(COUNTBLANK(C8:C21)=19," ",(COUNTIF(C8:C21,5)+COUNTIF(C8:C21,4)+COUNTIF(C8:C21,3))/(19-COUNTBLANK(C8:C21)-COUNTIF(C8:C21,"н")-COUNTIF(C8:C21,"Н")))</f>
        <v>0.68421052631578949</v>
      </c>
      <c r="D23" s="22">
        <f>IF(COUNTBLANK(D8:D21)=19," ",(COUNTIF(D8:D21,5)+COUNTIF(D8:D21,4)+COUNTIF(D8:D21,3))/(19-COUNTBLANK(D8:D21)-COUNTIF(D8:D21,"н")-COUNTIF(D8:D21,"Н")))</f>
        <v>0.6875</v>
      </c>
      <c r="E23" s="22">
        <f>IF(COUNTBLANK(E8:E21)=19," ",(COUNTIF(E8:E21,5)+COUNTIF(E8:E21,4)+COUNTIF(E8:E21,3))/(19-COUNTBLANK(E8:E21)-COUNTIF(E8:E21,"н")-COUNTIF(E8:E21,"Н")))</f>
        <v>0.625</v>
      </c>
      <c r="F23" s="22">
        <f>IF(COUNTBLANK(F8:F21)=19," ",(COUNTIF(F8:F21,5)+COUNTIF(F8:F21,4)+COUNTIF(F8:F21,3))/(19-COUNTBLANK(F8:F21)-COUNTIF(F8:F21,"н")-COUNTIF(F8:F21,"Н")))</f>
        <v>0.35294117647058826</v>
      </c>
      <c r="G23" s="22">
        <f>IF(COUNTBLANK(G8:G21)=19," ",(COUNTIF(G8:G21,5)+COUNTIF(G8:G21,4)+COUNTIF(G8:G21,3))/(19-COUNTBLANK(G8:G21)-COUNTIF(G8:G21,"н")-COUNTIF(G8:G21,"Н")))</f>
        <v>0.68421052631578949</v>
      </c>
      <c r="H23" s="22">
        <f>IF(COUNTBLANK(H8:H21)=19," ",(COUNTIF(H8:H21,5)+COUNTIF(H8:H21,4)+COUNTIF(H8:H21,3))/(19-COUNTBLANK(H8:H21)-COUNTIF(H8:H21,"н")-COUNTIF(H8:H21,"Н")))</f>
        <v>0.5</v>
      </c>
      <c r="I23" s="22">
        <f>IF(COUNTBLANK(I8:I21)=19," ",(COUNTIF(I8:I21,5)+COUNTIF(I8:I21,4)+COUNTIF(I8:I21,3))/(19-COUNTBLANK(I8:I21)-COUNTIF(I8:I21,"н")-COUNTIF(I8:I21,"Н")))</f>
        <v>0</v>
      </c>
      <c r="J23" s="22">
        <f>IF(COUNTBLANK(J8:J21)=19," ",(COUNTIF(J8:J21,5)+COUNTIF(J8:J21,4)+COUNTIF(J8:J21,3))/(19-COUNTBLANK(J8:J21)-COUNTIF(J8:J21,"н")-COUNTIF(J8:J21,"Н")))</f>
        <v>0</v>
      </c>
      <c r="K23" s="22">
        <f>IF(COUNTBLANK(K8:K21)=19," ",(COUNTIF(K8:K21,5)+COUNTIF(K8:K21,4)+COUNTIF(K8:K21,3))/(19-COUNTBLANK(K8:K21)-COUNTIF(K8:K21,"н")-COUNTIF(K8:K21,"Н")))</f>
        <v>0</v>
      </c>
      <c r="L23" s="22">
        <f>IF(COUNTBLANK(L8:L21)=19," ",(COUNTIF(L8:L21,5)+COUNTIF(L8:L21,4)+COUNTIF(L8:L21,3))/(19-COUNTBLANK(L8:L21)-COUNTIF(L8:L21,"н")-COUNTIF(L8:L21,"Н")))</f>
        <v>0</v>
      </c>
      <c r="M23" s="22">
        <f>IF(COUNTBLANK(M8:M21)=19," ",(COUNTIF(M8:M21,5)+COUNTIF(M8:M21,4)+COUNTIF(M8:M21,3))/(19-COUNTBLANK(M8:M21)-COUNTIF(M8:M21,"н")-COUNTIF(M8:M21,"Н")))</f>
        <v>0</v>
      </c>
      <c r="N23" s="22">
        <f>IF(COUNTBLANK(N8:N21)=19," ",(COUNTIF(N8:N21,5)+COUNTIF(N8:N21,4)+COUNTIF(N8:N21,3))/(19-COUNTBLANK(N8:N21)-COUNTIF(N8:N21,"н")-COUNTIF(N8:N21,"Н")))</f>
        <v>0</v>
      </c>
      <c r="O23" s="22">
        <f>IF(COUNTBLANK(O8:O21)=19," ",(COUNTIF(O8:O21,5)+COUNTIF(O8:O21,4)+COUNTIF(O8:O21,3))/(19-COUNTBLANK(O8:O21)-COUNTIF(O8:O21,"н")-COUNTIF(O8:O21,"Н")))</f>
        <v>0</v>
      </c>
      <c r="P23" s="26"/>
      <c r="Q23" s="23"/>
    </row>
    <row r="24" spans="1:17">
      <c r="Q24" s="23"/>
    </row>
    <row r="25" spans="1:17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</sheetData>
  <mergeCells count="1">
    <mergeCell ref="D2:P2"/>
  </mergeCells>
  <hyperlinks>
    <hyperlink ref="B9" location="'2'!A1" display="Виноградова Виктория"/>
    <hyperlink ref="B8" location="'1'!A1" display="Аранзин Роман"/>
    <hyperlink ref="B10" location="'3'!A1" display="Ворбьев Юрий"/>
    <hyperlink ref="B11" location="'4'!A1" display="Иванов Андрей"/>
    <hyperlink ref="B12" location="'5'!A1" display="Ижуков Кирилл"/>
    <hyperlink ref="B13" location="'6'!A1" display="Кутузова Елена"/>
    <hyperlink ref="B14" location="'7'!A1" display="Ляшенко Карина"/>
    <hyperlink ref="B15" location="'8'!A1" display="Малунова Валентина"/>
    <hyperlink ref="B16" location="'9'!A1" display="Митин Николай"/>
    <hyperlink ref="B17" location="'10'!A1" display="Нелень Лада"/>
    <hyperlink ref="B18" location="'11'!A1" display="Низамов Максим"/>
    <hyperlink ref="B19" location="'12'!A1" display="Никифоров Виталий"/>
    <hyperlink ref="B20" location="'13'!A1" display="Николаев Александр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1" sqref="N21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5" sqref="K14:K15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2" sqref="L12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4" sqref="L14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6" sqref="M16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2" sqref="J22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2" sqref="L12"/>
    </sheetView>
  </sheetViews>
  <sheetFormatPr defaultColWidth="9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контр. работы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Мария</cp:lastModifiedBy>
  <dcterms:created xsi:type="dcterms:W3CDTF">2006-09-16T00:00:00Z</dcterms:created>
  <dcterms:modified xsi:type="dcterms:W3CDTF">2020-03-19T19:26:34Z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1049-11.2.0.9085</vt:lpwstr>
  </property>
</Properties>
</file>